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горизонтально'!$I$81</definedName>
    <definedName name="allow_energy">'Время горизонтально'!$F$81</definedName>
    <definedName name="calc_with">'Время горизонтально'!$E$81</definedName>
    <definedName name="energy">'Время горизонтально'!$AA$4</definedName>
    <definedName name="group">'Время горизонтально'!$B$5</definedName>
    <definedName name="interval">'Время горизонтально'!$D$81</definedName>
    <definedName name="is_group">'Время горизонтально'!$G$81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горизонтально'!$H$81</definedName>
    <definedName name="zzzzzz">[1]Горизонтальный!#REF!</definedName>
  </definedNames>
  <calcPr calcId="125725"/>
</workbook>
</file>

<file path=xl/calcChain.xml><?xml version="1.0" encoding="utf-8"?>
<calcChain xmlns="http://schemas.openxmlformats.org/spreadsheetml/2006/main">
  <c r="A2" i="2"/>
  <c r="B3" i="3"/>
  <c r="B2"/>
  <c r="A5"/>
  <c r="D5" i="2"/>
  <c r="D4"/>
  <c r="C3"/>
  <c r="A4"/>
  <c r="AA26" i="1"/>
  <c r="W26"/>
  <c r="X26"/>
  <c r="Y26"/>
  <c r="Z26"/>
  <c r="K26"/>
  <c r="L26"/>
  <c r="M26"/>
  <c r="N26"/>
  <c r="O26"/>
  <c r="P26"/>
  <c r="Q26"/>
  <c r="R26"/>
  <c r="S26"/>
  <c r="T26"/>
  <c r="U26"/>
  <c r="V26"/>
  <c r="D26"/>
  <c r="E26"/>
  <c r="F26"/>
  <c r="G26"/>
  <c r="H26"/>
  <c r="I26"/>
  <c r="J26"/>
  <c r="C26"/>
</calcChain>
</file>

<file path=xl/sharedStrings.xml><?xml version="1.0" encoding="utf-8"?>
<sst xmlns="http://schemas.openxmlformats.org/spreadsheetml/2006/main" count="133" uniqueCount="59">
  <si>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</si>
  <si>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</si>
  <si>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</si>
  <si>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</si>
  <si>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</si>
  <si>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</si>
  <si>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</si>
  <si>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</si>
  <si>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</si>
  <si>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</si>
  <si>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</si>
  <si>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</si>
  <si>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</si>
  <si>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</si>
  <si>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</si>
  <si>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</si>
  <si>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</si>
  <si>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</si>
  <si>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</si>
  <si>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</si>
  <si>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</si>
  <si>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</si>
  <si>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</si>
  <si>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</si>
  <si>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</si>
  <si>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</si>
  <si>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</si>
  <si>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</si>
  <si>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</si>
  <si>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</si>
  <si>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</si>
  <si>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</si>
  <si>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</si>
  <si>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</si>
  <si>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</si>
  <si>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</si>
  <si>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</si>
  <si>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</si>
  <si>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17.06.2015</t>
  </si>
  <si>
    <t>ПС 35 кВ В-Ентала</t>
  </si>
  <si>
    <t xml:space="preserve"> 10 В-Ентала Т 1 ао</t>
  </si>
  <si>
    <t xml:space="preserve"> 10 В-Ентала Т 1 ап</t>
  </si>
  <si>
    <t xml:space="preserve"> 10 В-Ентала Т 2 ао</t>
  </si>
  <si>
    <t xml:space="preserve"> 10 В-Ентала Т 2 ап</t>
  </si>
  <si>
    <t xml:space="preserve"> 10 В-Ентала ТСН 1 ао</t>
  </si>
  <si>
    <t xml:space="preserve"> 10 В-Ентала ТСН 1 ап</t>
  </si>
  <si>
    <t xml:space="preserve"> 10 В-Ентала ТСН 2 ао</t>
  </si>
  <si>
    <t xml:space="preserve"> 10 В-Ентала ТСН 2 ап</t>
  </si>
  <si>
    <t xml:space="preserve"> 10 В-Ентала-Заря ао</t>
  </si>
  <si>
    <t xml:space="preserve"> 10 В-Ентала-Заря ап</t>
  </si>
  <si>
    <t xml:space="preserve"> 10 В-Ентала-Мокрушино ао</t>
  </si>
  <si>
    <t xml:space="preserve"> 10 В-Ентала-Мокрушино ап</t>
  </si>
  <si>
    <t xml:space="preserve"> 10 В-Ентала-Скорюково ао</t>
  </si>
  <si>
    <t xml:space="preserve"> 10 В-Ентала-Скорюково ап</t>
  </si>
  <si>
    <t xml:space="preserve"> 10 В-Ентала-Титовщина ао</t>
  </si>
  <si>
    <t xml:space="preserve"> 10 В-Ентала-Титовщина ап</t>
  </si>
  <si>
    <t xml:space="preserve"> 10 В-Ентала-Харюсово ао</t>
  </si>
  <si>
    <t xml:space="preserve"> 10 В-Ентала-Харюсово ап</t>
  </si>
  <si>
    <t>реактивная энергия</t>
  </si>
</sst>
</file>

<file path=xl/styles.xml><?xml version="1.0" encoding="utf-8"?>
<styleSheet xmlns="http://schemas.openxmlformats.org/spreadsheetml/2006/main">
  <numFmts count="1">
    <numFmt numFmtId="165" formatCode="dd/mm/yy;@"/>
  </numFmts>
  <fonts count="12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81"/>
  <sheetViews>
    <sheetView tabSelected="1" topLeftCell="B1" zoomScaleNormal="100" zoomScaleSheetLayoutView="100" workbookViewId="0">
      <selection activeCell="N28" sqref="N28"/>
    </sheetView>
  </sheetViews>
  <sheetFormatPr defaultRowHeight="12.75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>
      <c r="C2" s="12"/>
      <c r="E2" s="20" t="s">
        <v>32</v>
      </c>
      <c r="F2" s="12"/>
      <c r="G2" s="12"/>
      <c r="H2" s="12"/>
      <c r="I2" s="12"/>
      <c r="J2" s="12"/>
    </row>
    <row r="3" spans="1:27" ht="21" customHeight="1">
      <c r="C3" s="10"/>
      <c r="E3" s="13"/>
    </row>
    <row r="4" spans="1:27" ht="12.75" customHeight="1">
      <c r="C4" s="10"/>
      <c r="AA4" s="3" t="s">
        <v>37</v>
      </c>
    </row>
    <row r="5" spans="1:27" ht="18.75">
      <c r="B5" s="19" t="s">
        <v>39</v>
      </c>
      <c r="C5" s="10"/>
      <c r="AA5" s="2" t="s">
        <v>38</v>
      </c>
    </row>
    <row r="6" spans="1:27" ht="13.5" thickBot="1"/>
    <row r="7" spans="1:27" ht="37.5" customHeight="1" thickBot="1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>
      <c r="A8" s="7"/>
      <c r="B8" s="8" t="s">
        <v>40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>
      <c r="A9" s="7"/>
      <c r="B9" s="8" t="s">
        <v>41</v>
      </c>
      <c r="C9" s="14">
        <v>66.599999999999994</v>
      </c>
      <c r="D9" s="15">
        <v>60.6</v>
      </c>
      <c r="E9" s="15">
        <v>58.5</v>
      </c>
      <c r="F9" s="15">
        <v>58.5</v>
      </c>
      <c r="G9" s="15">
        <v>63</v>
      </c>
      <c r="H9" s="15">
        <v>75.900000000000006</v>
      </c>
      <c r="I9" s="15">
        <v>96.600000000000009</v>
      </c>
      <c r="J9" s="15">
        <v>116.7</v>
      </c>
      <c r="K9" s="15">
        <v>127.8</v>
      </c>
      <c r="L9" s="16">
        <v>114.9</v>
      </c>
      <c r="M9" s="16">
        <v>125.4</v>
      </c>
      <c r="N9" s="16">
        <v>116.10000000000001</v>
      </c>
      <c r="O9" s="16">
        <v>111.60000000000001</v>
      </c>
      <c r="P9" s="16">
        <v>102.60000000000001</v>
      </c>
      <c r="Q9" s="16">
        <v>98.4</v>
      </c>
      <c r="R9" s="16">
        <v>98.4</v>
      </c>
      <c r="S9" s="16">
        <v>108.60000000000001</v>
      </c>
      <c r="T9" s="16">
        <v>113.4</v>
      </c>
      <c r="U9" s="16">
        <v>102.9</v>
      </c>
      <c r="V9" s="16">
        <v>98.100000000000009</v>
      </c>
      <c r="W9" s="16">
        <v>94.2</v>
      </c>
      <c r="X9" s="16">
        <v>90.9</v>
      </c>
      <c r="Y9" s="16">
        <v>76.5</v>
      </c>
      <c r="Z9" s="55">
        <v>65.400000000000006</v>
      </c>
      <c r="AA9" s="65">
        <v>2241.6</v>
      </c>
    </row>
    <row r="10" spans="1:27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>
      <c r="A12" s="7"/>
      <c r="B12" s="8" t="s">
        <v>44</v>
      </c>
      <c r="C12" s="14">
        <v>0.37</v>
      </c>
      <c r="D12" s="15">
        <v>0.36699999999999999</v>
      </c>
      <c r="E12" s="15">
        <v>0.371</v>
      </c>
      <c r="F12" s="15">
        <v>0.36599999999999999</v>
      </c>
      <c r="G12" s="15">
        <v>0.36799999999999999</v>
      </c>
      <c r="H12" s="15">
        <v>0.373</v>
      </c>
      <c r="I12" s="15">
        <v>0.36399999999999999</v>
      </c>
      <c r="J12" s="15">
        <v>0.36200000000000004</v>
      </c>
      <c r="K12" s="15">
        <v>0.36</v>
      </c>
      <c r="L12" s="16">
        <v>0.35900000000000004</v>
      </c>
      <c r="M12" s="16">
        <v>0.36799999999999999</v>
      </c>
      <c r="N12" s="16">
        <v>0.36599999999999999</v>
      </c>
      <c r="O12" s="16">
        <v>0.374</v>
      </c>
      <c r="P12" s="16">
        <v>0.36200000000000004</v>
      </c>
      <c r="Q12" s="16">
        <v>0.36100000000000004</v>
      </c>
      <c r="R12" s="16">
        <v>0.374</v>
      </c>
      <c r="S12" s="16">
        <v>0.371</v>
      </c>
      <c r="T12" s="16">
        <v>0.36699999999999999</v>
      </c>
      <c r="U12" s="16">
        <v>0.371</v>
      </c>
      <c r="V12" s="16">
        <v>0.37</v>
      </c>
      <c r="W12" s="16">
        <v>0.36799999999999999</v>
      </c>
      <c r="X12" s="16">
        <v>0.37</v>
      </c>
      <c r="Y12" s="16">
        <v>0.377</v>
      </c>
      <c r="Z12" s="55">
        <v>0.37</v>
      </c>
      <c r="AA12" s="65">
        <v>8.8289999999999988</v>
      </c>
    </row>
    <row r="13" spans="1:27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>
      <c r="A14" s="7"/>
      <c r="B14" s="8" t="s">
        <v>46</v>
      </c>
      <c r="C14" s="14"/>
      <c r="D14" s="15"/>
      <c r="E14" s="15"/>
      <c r="F14" s="15"/>
      <c r="G14" s="15"/>
      <c r="H14" s="15"/>
      <c r="I14" s="15"/>
      <c r="J14" s="15"/>
      <c r="K14" s="15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55"/>
      <c r="AA14" s="65">
        <v>0</v>
      </c>
    </row>
    <row r="15" spans="1:27">
      <c r="A15" s="7"/>
      <c r="B15" s="8" t="s">
        <v>47</v>
      </c>
      <c r="C15" s="14"/>
      <c r="D15" s="15"/>
      <c r="E15" s="15"/>
      <c r="F15" s="15"/>
      <c r="G15" s="15"/>
      <c r="H15" s="15"/>
      <c r="I15" s="15"/>
      <c r="J15" s="15"/>
      <c r="K15" s="15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55"/>
      <c r="AA15" s="65">
        <v>0</v>
      </c>
    </row>
    <row r="16" spans="1:27">
      <c r="A16" s="7"/>
      <c r="B16" s="8" t="s">
        <v>48</v>
      </c>
      <c r="C16" s="14">
        <v>15.700000000000001</v>
      </c>
      <c r="D16" s="15">
        <v>15.5</v>
      </c>
      <c r="E16" s="15">
        <v>15</v>
      </c>
      <c r="F16" s="15">
        <v>15.1</v>
      </c>
      <c r="G16" s="15">
        <v>16.899999999999999</v>
      </c>
      <c r="H16" s="15">
        <v>19.2</v>
      </c>
      <c r="I16" s="15">
        <v>21.2</v>
      </c>
      <c r="J16" s="15">
        <v>23.6</v>
      </c>
      <c r="K16" s="15">
        <v>22</v>
      </c>
      <c r="L16" s="16">
        <v>20.6</v>
      </c>
      <c r="M16" s="16">
        <v>21.5</v>
      </c>
      <c r="N16" s="16">
        <v>21.8</v>
      </c>
      <c r="O16" s="16">
        <v>22</v>
      </c>
      <c r="P16" s="16">
        <v>20.400000000000002</v>
      </c>
      <c r="Q16" s="16">
        <v>21.400000000000002</v>
      </c>
      <c r="R16" s="16">
        <v>20.7</v>
      </c>
      <c r="S16" s="16">
        <v>23.5</v>
      </c>
      <c r="T16" s="16">
        <v>23.2</v>
      </c>
      <c r="U16" s="16">
        <v>23.8</v>
      </c>
      <c r="V16" s="16">
        <v>25.7</v>
      </c>
      <c r="W16" s="16">
        <v>21.2</v>
      </c>
      <c r="X16" s="16">
        <v>20.7</v>
      </c>
      <c r="Y16" s="16">
        <v>21.900000000000002</v>
      </c>
      <c r="Z16" s="55">
        <v>16.8</v>
      </c>
      <c r="AA16" s="65">
        <v>489.39999999999992</v>
      </c>
    </row>
    <row r="17" spans="1:27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>
      <c r="A18" s="7"/>
      <c r="B18" s="8" t="s">
        <v>50</v>
      </c>
      <c r="C18" s="14">
        <v>21.8</v>
      </c>
      <c r="D18" s="15">
        <v>20.6</v>
      </c>
      <c r="E18" s="15">
        <v>20</v>
      </c>
      <c r="F18" s="15">
        <v>19.2</v>
      </c>
      <c r="G18" s="15">
        <v>20</v>
      </c>
      <c r="H18" s="15">
        <v>25</v>
      </c>
      <c r="I18" s="15">
        <v>29.8</v>
      </c>
      <c r="J18" s="15">
        <v>43.800000000000004</v>
      </c>
      <c r="K18" s="15">
        <v>52.4</v>
      </c>
      <c r="L18" s="16">
        <v>50.4</v>
      </c>
      <c r="M18" s="16">
        <v>53.800000000000004</v>
      </c>
      <c r="N18" s="16">
        <v>42.800000000000004</v>
      </c>
      <c r="O18" s="16">
        <v>46.800000000000004</v>
      </c>
      <c r="P18" s="16">
        <v>36.4</v>
      </c>
      <c r="Q18" s="16">
        <v>37.200000000000003</v>
      </c>
      <c r="R18" s="16">
        <v>35.4</v>
      </c>
      <c r="S18" s="16">
        <v>34.6</v>
      </c>
      <c r="T18" s="16">
        <v>37.800000000000004</v>
      </c>
      <c r="U18" s="16">
        <v>35</v>
      </c>
      <c r="V18" s="16">
        <v>32.4</v>
      </c>
      <c r="W18" s="16">
        <v>30.8</v>
      </c>
      <c r="X18" s="16">
        <v>28.8</v>
      </c>
      <c r="Y18" s="16">
        <v>25.6</v>
      </c>
      <c r="Z18" s="55">
        <v>21.400000000000002</v>
      </c>
      <c r="AA18" s="65">
        <v>801.79999999999984</v>
      </c>
    </row>
    <row r="19" spans="1:27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>
      <c r="A20" s="7"/>
      <c r="B20" s="8" t="s">
        <v>52</v>
      </c>
      <c r="C20" s="14">
        <v>9.7000000000000011</v>
      </c>
      <c r="D20" s="15">
        <v>9.3000000000000007</v>
      </c>
      <c r="E20" s="15">
        <v>9.8000000000000007</v>
      </c>
      <c r="F20" s="15">
        <v>9.5</v>
      </c>
      <c r="G20" s="15">
        <v>11.4</v>
      </c>
      <c r="H20" s="15">
        <v>13.3</v>
      </c>
      <c r="I20" s="15">
        <v>20.2</v>
      </c>
      <c r="J20" s="15">
        <v>21.6</v>
      </c>
      <c r="K20" s="15">
        <v>26.1</v>
      </c>
      <c r="L20" s="16">
        <v>22.3</v>
      </c>
      <c r="M20" s="16">
        <v>27.7</v>
      </c>
      <c r="N20" s="16">
        <v>27</v>
      </c>
      <c r="O20" s="16">
        <v>20</v>
      </c>
      <c r="P20" s="16">
        <v>21.3</v>
      </c>
      <c r="Q20" s="16">
        <v>19</v>
      </c>
      <c r="R20" s="16">
        <v>16.899999999999999</v>
      </c>
      <c r="S20" s="16">
        <v>25.2</v>
      </c>
      <c r="T20" s="16">
        <v>21.7</v>
      </c>
      <c r="U20" s="16">
        <v>15.1</v>
      </c>
      <c r="V20" s="16">
        <v>13.1</v>
      </c>
      <c r="W20" s="16">
        <v>15.700000000000001</v>
      </c>
      <c r="X20" s="16">
        <v>13.4</v>
      </c>
      <c r="Y20" s="16">
        <v>10.4</v>
      </c>
      <c r="Z20" s="55">
        <v>9.2000000000000011</v>
      </c>
      <c r="AA20" s="65">
        <v>408.9</v>
      </c>
    </row>
    <row r="21" spans="1:27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>
      <c r="A22" s="7"/>
      <c r="B22" s="8" t="s">
        <v>54</v>
      </c>
      <c r="C22" s="14">
        <v>2</v>
      </c>
      <c r="D22" s="15">
        <v>2</v>
      </c>
      <c r="E22" s="15">
        <v>2.2000000000000002</v>
      </c>
      <c r="F22" s="15">
        <v>2</v>
      </c>
      <c r="G22" s="15">
        <v>2.4</v>
      </c>
      <c r="H22" s="15">
        <v>3.4</v>
      </c>
      <c r="I22" s="15">
        <v>5.2</v>
      </c>
      <c r="J22" s="15">
        <v>4.6000000000000005</v>
      </c>
      <c r="K22" s="15">
        <v>4.6000000000000005</v>
      </c>
      <c r="L22" s="16">
        <v>2.6</v>
      </c>
      <c r="M22" s="16">
        <v>3.2</v>
      </c>
      <c r="N22" s="16">
        <v>3.4</v>
      </c>
      <c r="O22" s="16">
        <v>4.2</v>
      </c>
      <c r="P22" s="16">
        <v>4.2</v>
      </c>
      <c r="Q22" s="16">
        <v>2.8000000000000003</v>
      </c>
      <c r="R22" s="16">
        <v>3.6</v>
      </c>
      <c r="S22" s="16">
        <v>4</v>
      </c>
      <c r="T22" s="16">
        <v>4.2</v>
      </c>
      <c r="U22" s="16">
        <v>4</v>
      </c>
      <c r="V22" s="16">
        <v>5</v>
      </c>
      <c r="W22" s="16">
        <v>3.8000000000000003</v>
      </c>
      <c r="X22" s="16">
        <v>3.2</v>
      </c>
      <c r="Y22" s="16">
        <v>2.4</v>
      </c>
      <c r="Z22" s="55">
        <v>2</v>
      </c>
      <c r="AA22" s="65">
        <v>81.000000000000014</v>
      </c>
    </row>
    <row r="23" spans="1:27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>
      <c r="A24" s="7"/>
      <c r="B24" s="8" t="s">
        <v>56</v>
      </c>
      <c r="C24" s="14">
        <v>17.8</v>
      </c>
      <c r="D24" s="15">
        <v>13.4</v>
      </c>
      <c r="E24" s="15">
        <v>12.200000000000001</v>
      </c>
      <c r="F24" s="15">
        <v>12.6</v>
      </c>
      <c r="G24" s="15">
        <v>12.8</v>
      </c>
      <c r="H24" s="15">
        <v>15.4</v>
      </c>
      <c r="I24" s="15">
        <v>20.400000000000002</v>
      </c>
      <c r="J24" s="15">
        <v>23.2</v>
      </c>
      <c r="K24" s="15">
        <v>22.8</v>
      </c>
      <c r="L24" s="16">
        <v>19.400000000000002</v>
      </c>
      <c r="M24" s="16">
        <v>19</v>
      </c>
      <c r="N24" s="16">
        <v>21.2</v>
      </c>
      <c r="O24" s="16">
        <v>19</v>
      </c>
      <c r="P24" s="16">
        <v>20.2</v>
      </c>
      <c r="Q24" s="16">
        <v>18.400000000000002</v>
      </c>
      <c r="R24" s="16">
        <v>22</v>
      </c>
      <c r="S24" s="16">
        <v>21.2</v>
      </c>
      <c r="T24" s="16">
        <v>27</v>
      </c>
      <c r="U24" s="16">
        <v>25.2</v>
      </c>
      <c r="V24" s="16">
        <v>22.2</v>
      </c>
      <c r="W24" s="16">
        <v>22.6</v>
      </c>
      <c r="X24" s="16">
        <v>25.2</v>
      </c>
      <c r="Y24" s="16">
        <v>16.2</v>
      </c>
      <c r="Z24" s="55">
        <v>16.399999999999999</v>
      </c>
      <c r="AA24" s="65">
        <v>465.79999999999995</v>
      </c>
    </row>
    <row r="25" spans="1:27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s="63" customFormat="1" ht="16.5" thickBot="1">
      <c r="A26" s="58"/>
      <c r="B26" s="59" t="s">
        <v>2</v>
      </c>
      <c r="C26" s="60">
        <f>SUM(C8:C25)</f>
        <v>133.97</v>
      </c>
      <c r="D26" s="60">
        <f>SUM(D8:D25)</f>
        <v>121.76700000000001</v>
      </c>
      <c r="E26" s="60">
        <f>SUM(E8:E25)</f>
        <v>118.07100000000001</v>
      </c>
      <c r="F26" s="60">
        <f>SUM(F8:F25)</f>
        <v>117.26599999999999</v>
      </c>
      <c r="G26" s="60">
        <f>SUM(G8:G25)</f>
        <v>126.86800000000001</v>
      </c>
      <c r="H26" s="60">
        <f>SUM(H8:H25)</f>
        <v>152.57300000000004</v>
      </c>
      <c r="I26" s="60">
        <f>SUM(I8:I25)</f>
        <v>193.76400000000001</v>
      </c>
      <c r="J26" s="60">
        <f>SUM(J8:J25)</f>
        <v>233.86199999999999</v>
      </c>
      <c r="K26" s="60">
        <f>SUM(K8:K25)</f>
        <v>256.06</v>
      </c>
      <c r="L26" s="60">
        <f>SUM(L8:L25)</f>
        <v>230.55900000000003</v>
      </c>
      <c r="M26" s="60">
        <f>SUM(M8:M25)</f>
        <v>250.96799999999999</v>
      </c>
      <c r="N26" s="60">
        <f>SUM(N8:N25)</f>
        <v>232.66600000000003</v>
      </c>
      <c r="O26" s="60">
        <f>SUM(O8:O25)</f>
        <v>223.97399999999999</v>
      </c>
      <c r="P26" s="60">
        <f>SUM(P8:P25)</f>
        <v>205.46199999999999</v>
      </c>
      <c r="Q26" s="60">
        <f>SUM(Q8:Q25)</f>
        <v>197.56100000000004</v>
      </c>
      <c r="R26" s="60">
        <f>SUM(R8:R25)</f>
        <v>197.374</v>
      </c>
      <c r="S26" s="60">
        <f>SUM(S8:S25)</f>
        <v>217.47099999999998</v>
      </c>
      <c r="T26" s="60">
        <f>SUM(T8:T25)</f>
        <v>227.667</v>
      </c>
      <c r="U26" s="60">
        <f>SUM(U8:U25)</f>
        <v>206.37099999999998</v>
      </c>
      <c r="V26" s="60">
        <f>SUM(V8:V25)</f>
        <v>196.87</v>
      </c>
      <c r="W26" s="60">
        <f>SUM(W8:W25)</f>
        <v>188.66800000000001</v>
      </c>
      <c r="X26" s="60">
        <f>SUM(X8:X25)</f>
        <v>182.57</v>
      </c>
      <c r="Y26" s="60">
        <f>SUM(Y8:Y25)</f>
        <v>153.37700000000001</v>
      </c>
      <c r="Z26" s="61">
        <f>SUM(Z8:Z25)</f>
        <v>131.57000000000002</v>
      </c>
      <c r="AA26" s="62">
        <f>SUM(AA8:AA25)</f>
        <v>4497.3289999999997</v>
      </c>
    </row>
    <row r="28" spans="1:27" ht="15.75">
      <c r="A28" s="66"/>
      <c r="B28" s="66"/>
      <c r="C28" s="71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8" t="s">
        <v>58</v>
      </c>
    </row>
    <row r="29" spans="1:27" ht="18.75">
      <c r="A29" s="66"/>
      <c r="B29" s="77" t="s">
        <v>39</v>
      </c>
      <c r="C29" s="71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7" t="s">
        <v>38</v>
      </c>
    </row>
    <row r="30" spans="1:27" ht="13.5" thickBot="1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ht="32.25" thickBot="1">
      <c r="A31" s="75" t="s">
        <v>0</v>
      </c>
      <c r="B31" s="76" t="s">
        <v>1</v>
      </c>
      <c r="C31" s="78" t="s">
        <v>3</v>
      </c>
      <c r="D31" s="78" t="s">
        <v>4</v>
      </c>
      <c r="E31" s="78" t="s">
        <v>5</v>
      </c>
      <c r="F31" s="78" t="s">
        <v>6</v>
      </c>
      <c r="G31" s="78" t="s">
        <v>7</v>
      </c>
      <c r="H31" s="78" t="s">
        <v>8</v>
      </c>
      <c r="I31" s="78" t="s">
        <v>9</v>
      </c>
      <c r="J31" s="78" t="s">
        <v>10</v>
      </c>
      <c r="K31" s="78" t="s">
        <v>11</v>
      </c>
      <c r="L31" s="78" t="s">
        <v>12</v>
      </c>
      <c r="M31" s="78" t="s">
        <v>13</v>
      </c>
      <c r="N31" s="78" t="s">
        <v>14</v>
      </c>
      <c r="O31" s="78" t="s">
        <v>15</v>
      </c>
      <c r="P31" s="78" t="s">
        <v>16</v>
      </c>
      <c r="Q31" s="78" t="s">
        <v>17</v>
      </c>
      <c r="R31" s="78" t="s">
        <v>18</v>
      </c>
      <c r="S31" s="78" t="s">
        <v>19</v>
      </c>
      <c r="T31" s="78" t="s">
        <v>20</v>
      </c>
      <c r="U31" s="78" t="s">
        <v>21</v>
      </c>
      <c r="V31" s="78" t="s">
        <v>22</v>
      </c>
      <c r="W31" s="78" t="s">
        <v>23</v>
      </c>
      <c r="X31" s="78" t="s">
        <v>24</v>
      </c>
      <c r="Y31" s="78" t="s">
        <v>25</v>
      </c>
      <c r="Z31" s="81" t="s">
        <v>26</v>
      </c>
      <c r="AA31" s="79" t="s">
        <v>35</v>
      </c>
    </row>
    <row r="32" spans="1:27">
      <c r="A32" s="69"/>
      <c r="B32" s="70" t="s">
        <v>40</v>
      </c>
      <c r="C32" s="72">
        <v>0</v>
      </c>
      <c r="D32" s="73">
        <v>0</v>
      </c>
      <c r="E32" s="73">
        <v>0</v>
      </c>
      <c r="F32" s="73">
        <v>0</v>
      </c>
      <c r="G32" s="73">
        <v>0</v>
      </c>
      <c r="H32" s="73">
        <v>0</v>
      </c>
      <c r="I32" s="73">
        <v>0</v>
      </c>
      <c r="J32" s="73">
        <v>0</v>
      </c>
      <c r="K32" s="73">
        <v>0</v>
      </c>
      <c r="L32" s="74">
        <v>0</v>
      </c>
      <c r="M32" s="74">
        <v>0</v>
      </c>
      <c r="N32" s="74">
        <v>0</v>
      </c>
      <c r="O32" s="74">
        <v>0</v>
      </c>
      <c r="P32" s="74">
        <v>0</v>
      </c>
      <c r="Q32" s="74">
        <v>0</v>
      </c>
      <c r="R32" s="74">
        <v>0</v>
      </c>
      <c r="S32" s="74">
        <v>0</v>
      </c>
      <c r="T32" s="74">
        <v>0</v>
      </c>
      <c r="U32" s="74">
        <v>0</v>
      </c>
      <c r="V32" s="74">
        <v>0</v>
      </c>
      <c r="W32" s="74">
        <v>0</v>
      </c>
      <c r="X32" s="74">
        <v>0</v>
      </c>
      <c r="Y32" s="74">
        <v>0</v>
      </c>
      <c r="Z32" s="82">
        <v>0</v>
      </c>
      <c r="AA32" s="80">
        <v>0</v>
      </c>
    </row>
    <row r="33" spans="1:27">
      <c r="A33" s="69"/>
      <c r="B33" s="70" t="s">
        <v>41</v>
      </c>
      <c r="C33" s="72">
        <v>99.3</v>
      </c>
      <c r="D33" s="73">
        <v>93.9</v>
      </c>
      <c r="E33" s="73">
        <v>95.100000000000009</v>
      </c>
      <c r="F33" s="73">
        <v>93.3</v>
      </c>
      <c r="G33" s="73">
        <v>90</v>
      </c>
      <c r="H33" s="73">
        <v>90.9</v>
      </c>
      <c r="I33" s="73">
        <v>93.9</v>
      </c>
      <c r="J33" s="73">
        <v>106.2</v>
      </c>
      <c r="K33" s="73">
        <v>108.9</v>
      </c>
      <c r="L33" s="74">
        <v>108.9</v>
      </c>
      <c r="M33" s="74">
        <v>117</v>
      </c>
      <c r="N33" s="74">
        <v>112.5</v>
      </c>
      <c r="O33" s="74">
        <v>111.60000000000001</v>
      </c>
      <c r="P33" s="74">
        <v>102.60000000000001</v>
      </c>
      <c r="Q33" s="74">
        <v>107.10000000000001</v>
      </c>
      <c r="R33" s="74">
        <v>111.9</v>
      </c>
      <c r="S33" s="74">
        <v>111</v>
      </c>
      <c r="T33" s="74">
        <v>113.4</v>
      </c>
      <c r="U33" s="74">
        <v>104.10000000000001</v>
      </c>
      <c r="V33" s="74">
        <v>100.2</v>
      </c>
      <c r="W33" s="74">
        <v>98.7</v>
      </c>
      <c r="X33" s="74">
        <v>102</v>
      </c>
      <c r="Y33" s="74">
        <v>100.8</v>
      </c>
      <c r="Z33" s="82">
        <v>94.2</v>
      </c>
      <c r="AA33" s="88">
        <v>2467.4999999999995</v>
      </c>
    </row>
    <row r="34" spans="1:27">
      <c r="A34" s="69"/>
      <c r="B34" s="70" t="s">
        <v>42</v>
      </c>
      <c r="C34" s="72">
        <v>0</v>
      </c>
      <c r="D34" s="73">
        <v>0</v>
      </c>
      <c r="E34" s="73">
        <v>0</v>
      </c>
      <c r="F34" s="73">
        <v>0</v>
      </c>
      <c r="G34" s="73">
        <v>0</v>
      </c>
      <c r="H34" s="73">
        <v>0</v>
      </c>
      <c r="I34" s="73">
        <v>0</v>
      </c>
      <c r="J34" s="73">
        <v>0</v>
      </c>
      <c r="K34" s="73">
        <v>0</v>
      </c>
      <c r="L34" s="74">
        <v>0</v>
      </c>
      <c r="M34" s="74">
        <v>0</v>
      </c>
      <c r="N34" s="74">
        <v>0</v>
      </c>
      <c r="O34" s="74">
        <v>0</v>
      </c>
      <c r="P34" s="74">
        <v>0</v>
      </c>
      <c r="Q34" s="74">
        <v>0</v>
      </c>
      <c r="R34" s="74">
        <v>0</v>
      </c>
      <c r="S34" s="74">
        <v>0</v>
      </c>
      <c r="T34" s="74">
        <v>0</v>
      </c>
      <c r="U34" s="74">
        <v>0</v>
      </c>
      <c r="V34" s="74">
        <v>0</v>
      </c>
      <c r="W34" s="74">
        <v>0</v>
      </c>
      <c r="X34" s="74">
        <v>0</v>
      </c>
      <c r="Y34" s="74">
        <v>0</v>
      </c>
      <c r="Z34" s="82">
        <v>0</v>
      </c>
      <c r="AA34" s="88">
        <v>0</v>
      </c>
    </row>
    <row r="35" spans="1:27">
      <c r="A35" s="69"/>
      <c r="B35" s="70" t="s">
        <v>43</v>
      </c>
      <c r="C35" s="72">
        <v>0</v>
      </c>
      <c r="D35" s="73">
        <v>0</v>
      </c>
      <c r="E35" s="73">
        <v>0</v>
      </c>
      <c r="F35" s="73">
        <v>0</v>
      </c>
      <c r="G35" s="73">
        <v>0</v>
      </c>
      <c r="H35" s="73">
        <v>0</v>
      </c>
      <c r="I35" s="73">
        <v>0</v>
      </c>
      <c r="J35" s="73">
        <v>0</v>
      </c>
      <c r="K35" s="73">
        <v>0</v>
      </c>
      <c r="L35" s="74">
        <v>0</v>
      </c>
      <c r="M35" s="74">
        <v>0</v>
      </c>
      <c r="N35" s="74">
        <v>0</v>
      </c>
      <c r="O35" s="74">
        <v>0</v>
      </c>
      <c r="P35" s="74">
        <v>0</v>
      </c>
      <c r="Q35" s="74">
        <v>0</v>
      </c>
      <c r="R35" s="74">
        <v>0</v>
      </c>
      <c r="S35" s="74">
        <v>0</v>
      </c>
      <c r="T35" s="74">
        <v>0</v>
      </c>
      <c r="U35" s="74">
        <v>0</v>
      </c>
      <c r="V35" s="74">
        <v>0</v>
      </c>
      <c r="W35" s="74">
        <v>0</v>
      </c>
      <c r="X35" s="74">
        <v>0</v>
      </c>
      <c r="Y35" s="74">
        <v>0</v>
      </c>
      <c r="Z35" s="82">
        <v>0</v>
      </c>
      <c r="AA35" s="88">
        <v>0</v>
      </c>
    </row>
    <row r="36" spans="1:27">
      <c r="A36" s="69"/>
      <c r="B36" s="70" t="s">
        <v>44</v>
      </c>
      <c r="C36" s="72">
        <v>1.7000000000000001E-2</v>
      </c>
      <c r="D36" s="73">
        <v>1.2E-2</v>
      </c>
      <c r="E36" s="73">
        <v>8.0000000000000002E-3</v>
      </c>
      <c r="F36" s="73">
        <v>7.0000000000000001E-3</v>
      </c>
      <c r="G36" s="73">
        <v>9.0000000000000011E-3</v>
      </c>
      <c r="H36" s="73">
        <v>1.2E-2</v>
      </c>
      <c r="I36" s="73">
        <v>0.01</v>
      </c>
      <c r="J36" s="73">
        <v>6.0000000000000001E-3</v>
      </c>
      <c r="K36" s="73">
        <v>7.0000000000000001E-3</v>
      </c>
      <c r="L36" s="74">
        <v>3.0000000000000001E-3</v>
      </c>
      <c r="M36" s="74">
        <v>1.1000000000000001E-2</v>
      </c>
      <c r="N36" s="74">
        <v>8.0000000000000002E-3</v>
      </c>
      <c r="O36" s="74">
        <v>7.0000000000000001E-3</v>
      </c>
      <c r="P36" s="74">
        <v>6.0000000000000001E-3</v>
      </c>
      <c r="Q36" s="74">
        <v>8.0000000000000002E-3</v>
      </c>
      <c r="R36" s="74">
        <v>7.0000000000000001E-3</v>
      </c>
      <c r="S36" s="74">
        <v>6.0000000000000001E-3</v>
      </c>
      <c r="T36" s="74">
        <v>0.01</v>
      </c>
      <c r="U36" s="74">
        <v>1.4E-2</v>
      </c>
      <c r="V36" s="74">
        <v>1.8000000000000002E-2</v>
      </c>
      <c r="W36" s="74">
        <v>1.5000000000000001E-2</v>
      </c>
      <c r="X36" s="74">
        <v>1.4E-2</v>
      </c>
      <c r="Y36" s="74">
        <v>1.3000000000000001E-2</v>
      </c>
      <c r="Z36" s="82">
        <v>1.8000000000000002E-2</v>
      </c>
      <c r="AA36" s="88">
        <v>0.24600000000000011</v>
      </c>
    </row>
    <row r="37" spans="1:27">
      <c r="A37" s="69"/>
      <c r="B37" s="70" t="s">
        <v>45</v>
      </c>
      <c r="C37" s="72">
        <v>0</v>
      </c>
      <c r="D37" s="73">
        <v>0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74">
        <v>0</v>
      </c>
      <c r="M37" s="74">
        <v>0</v>
      </c>
      <c r="N37" s="74">
        <v>0</v>
      </c>
      <c r="O37" s="74">
        <v>0</v>
      </c>
      <c r="P37" s="74">
        <v>0</v>
      </c>
      <c r="Q37" s="74">
        <v>0</v>
      </c>
      <c r="R37" s="74">
        <v>0</v>
      </c>
      <c r="S37" s="74">
        <v>0</v>
      </c>
      <c r="T37" s="74">
        <v>0</v>
      </c>
      <c r="U37" s="74">
        <v>0</v>
      </c>
      <c r="V37" s="74">
        <v>0</v>
      </c>
      <c r="W37" s="74">
        <v>0</v>
      </c>
      <c r="X37" s="74">
        <v>0</v>
      </c>
      <c r="Y37" s="74">
        <v>0</v>
      </c>
      <c r="Z37" s="82">
        <v>0</v>
      </c>
      <c r="AA37" s="88">
        <v>0</v>
      </c>
    </row>
    <row r="38" spans="1:27">
      <c r="A38" s="69"/>
      <c r="B38" s="70" t="s">
        <v>46</v>
      </c>
      <c r="C38" s="72"/>
      <c r="D38" s="73"/>
      <c r="E38" s="73"/>
      <c r="F38" s="73"/>
      <c r="G38" s="73"/>
      <c r="H38" s="73"/>
      <c r="I38" s="73"/>
      <c r="J38" s="73"/>
      <c r="K38" s="73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82"/>
      <c r="AA38" s="88">
        <v>0</v>
      </c>
    </row>
    <row r="39" spans="1:27">
      <c r="A39" s="69"/>
      <c r="B39" s="70" t="s">
        <v>47</v>
      </c>
      <c r="C39" s="72"/>
      <c r="D39" s="73"/>
      <c r="E39" s="73"/>
      <c r="F39" s="73"/>
      <c r="G39" s="73"/>
      <c r="H39" s="73"/>
      <c r="I39" s="73"/>
      <c r="J39" s="73"/>
      <c r="K39" s="73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82"/>
      <c r="AA39" s="88">
        <v>0</v>
      </c>
    </row>
    <row r="40" spans="1:27">
      <c r="A40" s="69"/>
      <c r="B40" s="70" t="s">
        <v>48</v>
      </c>
      <c r="C40" s="72">
        <v>14.3</v>
      </c>
      <c r="D40" s="73">
        <v>14.1</v>
      </c>
      <c r="E40" s="73">
        <v>14.4</v>
      </c>
      <c r="F40" s="73">
        <v>14</v>
      </c>
      <c r="G40" s="73">
        <v>13.1</v>
      </c>
      <c r="H40" s="73">
        <v>13.3</v>
      </c>
      <c r="I40" s="73">
        <v>14.200000000000001</v>
      </c>
      <c r="J40" s="73">
        <v>17.3</v>
      </c>
      <c r="K40" s="73">
        <v>13.4</v>
      </c>
      <c r="L40" s="74">
        <v>16.2</v>
      </c>
      <c r="M40" s="74">
        <v>15.5</v>
      </c>
      <c r="N40" s="74">
        <v>14.700000000000001</v>
      </c>
      <c r="O40" s="74">
        <v>16.2</v>
      </c>
      <c r="P40" s="74">
        <v>14.6</v>
      </c>
      <c r="Q40" s="74">
        <v>14.4</v>
      </c>
      <c r="R40" s="74">
        <v>15.5</v>
      </c>
      <c r="S40" s="74">
        <v>15.200000000000001</v>
      </c>
      <c r="T40" s="74">
        <v>16.7</v>
      </c>
      <c r="U40" s="74">
        <v>16</v>
      </c>
      <c r="V40" s="74">
        <v>15</v>
      </c>
      <c r="W40" s="74">
        <v>14.5</v>
      </c>
      <c r="X40" s="74">
        <v>15.700000000000001</v>
      </c>
      <c r="Y40" s="74">
        <v>18.100000000000001</v>
      </c>
      <c r="Z40" s="82">
        <v>14.3</v>
      </c>
      <c r="AA40" s="88">
        <v>360.7</v>
      </c>
    </row>
    <row r="41" spans="1:27">
      <c r="A41" s="69"/>
      <c r="B41" s="70" t="s">
        <v>49</v>
      </c>
      <c r="C41" s="72">
        <v>0</v>
      </c>
      <c r="D41" s="73">
        <v>0</v>
      </c>
      <c r="E41" s="73">
        <v>0</v>
      </c>
      <c r="F41" s="73">
        <v>0</v>
      </c>
      <c r="G41" s="73">
        <v>0</v>
      </c>
      <c r="H41" s="73">
        <v>0</v>
      </c>
      <c r="I41" s="73">
        <v>0</v>
      </c>
      <c r="J41" s="73">
        <v>0</v>
      </c>
      <c r="K41" s="73">
        <v>0</v>
      </c>
      <c r="L41" s="74">
        <v>0</v>
      </c>
      <c r="M41" s="74">
        <v>0</v>
      </c>
      <c r="N41" s="74">
        <v>0</v>
      </c>
      <c r="O41" s="74">
        <v>0</v>
      </c>
      <c r="P41" s="74">
        <v>0</v>
      </c>
      <c r="Q41" s="74">
        <v>0</v>
      </c>
      <c r="R41" s="74">
        <v>0</v>
      </c>
      <c r="S41" s="74">
        <v>0</v>
      </c>
      <c r="T41" s="74">
        <v>0</v>
      </c>
      <c r="U41" s="74">
        <v>0</v>
      </c>
      <c r="V41" s="74">
        <v>0</v>
      </c>
      <c r="W41" s="74">
        <v>0</v>
      </c>
      <c r="X41" s="74">
        <v>0</v>
      </c>
      <c r="Y41" s="74">
        <v>0</v>
      </c>
      <c r="Z41" s="82">
        <v>0</v>
      </c>
      <c r="AA41" s="88">
        <v>0</v>
      </c>
    </row>
    <row r="42" spans="1:27">
      <c r="A42" s="69"/>
      <c r="B42" s="70" t="s">
        <v>50</v>
      </c>
      <c r="C42" s="72">
        <v>36</v>
      </c>
      <c r="D42" s="73">
        <v>35.200000000000003</v>
      </c>
      <c r="E42" s="73">
        <v>36</v>
      </c>
      <c r="F42" s="73">
        <v>35.4</v>
      </c>
      <c r="G42" s="73">
        <v>34.4</v>
      </c>
      <c r="H42" s="73">
        <v>34</v>
      </c>
      <c r="I42" s="73">
        <v>33.4</v>
      </c>
      <c r="J42" s="73">
        <v>38</v>
      </c>
      <c r="K42" s="73">
        <v>39</v>
      </c>
      <c r="L42" s="74">
        <v>39.6</v>
      </c>
      <c r="M42" s="74">
        <v>43</v>
      </c>
      <c r="N42" s="74">
        <v>36.6</v>
      </c>
      <c r="O42" s="74">
        <v>43.800000000000004</v>
      </c>
      <c r="P42" s="74">
        <v>34.6</v>
      </c>
      <c r="Q42" s="74">
        <v>39.800000000000004</v>
      </c>
      <c r="R42" s="74">
        <v>40.800000000000004</v>
      </c>
      <c r="S42" s="74">
        <v>39.6</v>
      </c>
      <c r="T42" s="74">
        <v>41.2</v>
      </c>
      <c r="U42" s="74">
        <v>37.6</v>
      </c>
      <c r="V42" s="74">
        <v>35.200000000000003</v>
      </c>
      <c r="W42" s="74">
        <v>34.4</v>
      </c>
      <c r="X42" s="74">
        <v>35.4</v>
      </c>
      <c r="Y42" s="74">
        <v>36</v>
      </c>
      <c r="Z42" s="82">
        <v>34.200000000000003</v>
      </c>
      <c r="AA42" s="88">
        <v>893.2</v>
      </c>
    </row>
    <row r="43" spans="1:27">
      <c r="A43" s="69"/>
      <c r="B43" s="70" t="s">
        <v>51</v>
      </c>
      <c r="C43" s="72">
        <v>0</v>
      </c>
      <c r="D43" s="73">
        <v>0</v>
      </c>
      <c r="E43" s="73">
        <v>0</v>
      </c>
      <c r="F43" s="73">
        <v>0</v>
      </c>
      <c r="G43" s="73">
        <v>0</v>
      </c>
      <c r="H43" s="73">
        <v>0</v>
      </c>
      <c r="I43" s="73">
        <v>0</v>
      </c>
      <c r="J43" s="73">
        <v>0</v>
      </c>
      <c r="K43" s="73">
        <v>0</v>
      </c>
      <c r="L43" s="74">
        <v>0</v>
      </c>
      <c r="M43" s="74">
        <v>0</v>
      </c>
      <c r="N43" s="74">
        <v>0</v>
      </c>
      <c r="O43" s="74">
        <v>0</v>
      </c>
      <c r="P43" s="74">
        <v>0</v>
      </c>
      <c r="Q43" s="74">
        <v>0</v>
      </c>
      <c r="R43" s="74">
        <v>0</v>
      </c>
      <c r="S43" s="74">
        <v>0</v>
      </c>
      <c r="T43" s="74">
        <v>0</v>
      </c>
      <c r="U43" s="74">
        <v>0</v>
      </c>
      <c r="V43" s="74">
        <v>0</v>
      </c>
      <c r="W43" s="74">
        <v>0</v>
      </c>
      <c r="X43" s="74">
        <v>0</v>
      </c>
      <c r="Y43" s="74">
        <v>0</v>
      </c>
      <c r="Z43" s="82">
        <v>0</v>
      </c>
      <c r="AA43" s="88">
        <v>0</v>
      </c>
    </row>
    <row r="44" spans="1:27">
      <c r="A44" s="69"/>
      <c r="B44" s="70" t="s">
        <v>52</v>
      </c>
      <c r="C44" s="72">
        <v>25.8</v>
      </c>
      <c r="D44" s="73">
        <v>25.8</v>
      </c>
      <c r="E44" s="73">
        <v>26.5</v>
      </c>
      <c r="F44" s="73">
        <v>26.2</v>
      </c>
      <c r="G44" s="73">
        <v>25.400000000000002</v>
      </c>
      <c r="H44" s="73">
        <v>25.400000000000002</v>
      </c>
      <c r="I44" s="73">
        <v>26.5</v>
      </c>
      <c r="J44" s="73">
        <v>29.6</v>
      </c>
      <c r="K44" s="73">
        <v>33.9</v>
      </c>
      <c r="L44" s="74">
        <v>32.200000000000003</v>
      </c>
      <c r="M44" s="74">
        <v>36.5</v>
      </c>
      <c r="N44" s="74">
        <v>37.6</v>
      </c>
      <c r="O44" s="74">
        <v>30.2</v>
      </c>
      <c r="P44" s="74">
        <v>29.5</v>
      </c>
      <c r="Q44" s="74">
        <v>30.2</v>
      </c>
      <c r="R44" s="74">
        <v>29.8</v>
      </c>
      <c r="S44" s="74">
        <v>33.700000000000003</v>
      </c>
      <c r="T44" s="74">
        <v>30.900000000000002</v>
      </c>
      <c r="U44" s="74">
        <v>26.7</v>
      </c>
      <c r="V44" s="74">
        <v>25.8</v>
      </c>
      <c r="W44" s="74">
        <v>26.3</v>
      </c>
      <c r="X44" s="74">
        <v>25.7</v>
      </c>
      <c r="Y44" s="74">
        <v>26.8</v>
      </c>
      <c r="Z44" s="82">
        <v>25.400000000000002</v>
      </c>
      <c r="AA44" s="88">
        <v>692.4</v>
      </c>
    </row>
    <row r="45" spans="1:27">
      <c r="A45" s="69"/>
      <c r="B45" s="70" t="s">
        <v>53</v>
      </c>
      <c r="C45" s="72">
        <v>0</v>
      </c>
      <c r="D45" s="73">
        <v>0</v>
      </c>
      <c r="E45" s="73">
        <v>0</v>
      </c>
      <c r="F45" s="73">
        <v>0</v>
      </c>
      <c r="G45" s="73">
        <v>0</v>
      </c>
      <c r="H45" s="73">
        <v>0</v>
      </c>
      <c r="I45" s="73">
        <v>0</v>
      </c>
      <c r="J45" s="73">
        <v>0</v>
      </c>
      <c r="K45" s="73">
        <v>0</v>
      </c>
      <c r="L45" s="74">
        <v>0</v>
      </c>
      <c r="M45" s="74">
        <v>0</v>
      </c>
      <c r="N45" s="74">
        <v>0</v>
      </c>
      <c r="O45" s="74">
        <v>0</v>
      </c>
      <c r="P45" s="74">
        <v>0</v>
      </c>
      <c r="Q45" s="74">
        <v>0</v>
      </c>
      <c r="R45" s="74">
        <v>0</v>
      </c>
      <c r="S45" s="74">
        <v>0</v>
      </c>
      <c r="T45" s="74">
        <v>0</v>
      </c>
      <c r="U45" s="74">
        <v>0</v>
      </c>
      <c r="V45" s="74">
        <v>0</v>
      </c>
      <c r="W45" s="74">
        <v>0</v>
      </c>
      <c r="X45" s="74">
        <v>0</v>
      </c>
      <c r="Y45" s="74">
        <v>0</v>
      </c>
      <c r="Z45" s="82">
        <v>0</v>
      </c>
      <c r="AA45" s="88">
        <v>0</v>
      </c>
    </row>
    <row r="46" spans="1:27">
      <c r="A46" s="69"/>
      <c r="B46" s="70" t="s">
        <v>54</v>
      </c>
      <c r="C46" s="72">
        <v>4.2</v>
      </c>
      <c r="D46" s="73">
        <v>4.2</v>
      </c>
      <c r="E46" s="73">
        <v>4.4000000000000004</v>
      </c>
      <c r="F46" s="73">
        <v>4.2</v>
      </c>
      <c r="G46" s="73">
        <v>4</v>
      </c>
      <c r="H46" s="73">
        <v>4.2</v>
      </c>
      <c r="I46" s="73">
        <v>3.8000000000000003</v>
      </c>
      <c r="J46" s="73">
        <v>4.4000000000000004</v>
      </c>
      <c r="K46" s="73">
        <v>4</v>
      </c>
      <c r="L46" s="74">
        <v>4</v>
      </c>
      <c r="M46" s="74">
        <v>4.6000000000000005</v>
      </c>
      <c r="N46" s="74">
        <v>4.4000000000000004</v>
      </c>
      <c r="O46" s="74">
        <v>4.6000000000000005</v>
      </c>
      <c r="P46" s="74">
        <v>5</v>
      </c>
      <c r="Q46" s="74">
        <v>4.6000000000000005</v>
      </c>
      <c r="R46" s="74">
        <v>4.8</v>
      </c>
      <c r="S46" s="74">
        <v>4.4000000000000004</v>
      </c>
      <c r="T46" s="74">
        <v>4.6000000000000005</v>
      </c>
      <c r="U46" s="74">
        <v>4.4000000000000004</v>
      </c>
      <c r="V46" s="74">
        <v>4.4000000000000004</v>
      </c>
      <c r="W46" s="74">
        <v>4.2</v>
      </c>
      <c r="X46" s="74">
        <v>4.4000000000000004</v>
      </c>
      <c r="Y46" s="74">
        <v>4.6000000000000005</v>
      </c>
      <c r="Z46" s="82">
        <v>4.2</v>
      </c>
      <c r="AA46" s="88">
        <v>104.60000000000001</v>
      </c>
    </row>
    <row r="47" spans="1:27">
      <c r="A47" s="69"/>
      <c r="B47" s="70" t="s">
        <v>55</v>
      </c>
      <c r="C47" s="72">
        <v>0</v>
      </c>
      <c r="D47" s="73">
        <v>0</v>
      </c>
      <c r="E47" s="73">
        <v>0</v>
      </c>
      <c r="F47" s="73">
        <v>0</v>
      </c>
      <c r="G47" s="73">
        <v>0</v>
      </c>
      <c r="H47" s="73">
        <v>0</v>
      </c>
      <c r="I47" s="73">
        <v>0</v>
      </c>
      <c r="J47" s="73">
        <v>0</v>
      </c>
      <c r="K47" s="73">
        <v>0</v>
      </c>
      <c r="L47" s="74">
        <v>0</v>
      </c>
      <c r="M47" s="74">
        <v>0</v>
      </c>
      <c r="N47" s="74">
        <v>0</v>
      </c>
      <c r="O47" s="74">
        <v>0</v>
      </c>
      <c r="P47" s="74">
        <v>0</v>
      </c>
      <c r="Q47" s="74">
        <v>0</v>
      </c>
      <c r="R47" s="74">
        <v>0</v>
      </c>
      <c r="S47" s="74">
        <v>0</v>
      </c>
      <c r="T47" s="74">
        <v>0</v>
      </c>
      <c r="U47" s="74">
        <v>0</v>
      </c>
      <c r="V47" s="74">
        <v>0</v>
      </c>
      <c r="W47" s="74">
        <v>0</v>
      </c>
      <c r="X47" s="74">
        <v>0</v>
      </c>
      <c r="Y47" s="74">
        <v>0</v>
      </c>
      <c r="Z47" s="82">
        <v>0</v>
      </c>
      <c r="AA47" s="88">
        <v>0</v>
      </c>
    </row>
    <row r="48" spans="1:27">
      <c r="A48" s="69"/>
      <c r="B48" s="70" t="s">
        <v>56</v>
      </c>
      <c r="C48" s="72">
        <v>18.8</v>
      </c>
      <c r="D48" s="73">
        <v>14</v>
      </c>
      <c r="E48" s="73">
        <v>13.6</v>
      </c>
      <c r="F48" s="73">
        <v>13.200000000000001</v>
      </c>
      <c r="G48" s="73">
        <v>13</v>
      </c>
      <c r="H48" s="73">
        <v>13.4</v>
      </c>
      <c r="I48" s="73">
        <v>15</v>
      </c>
      <c r="J48" s="73">
        <v>16.399999999999999</v>
      </c>
      <c r="K48" s="73">
        <v>17.8</v>
      </c>
      <c r="L48" s="74">
        <v>16</v>
      </c>
      <c r="M48" s="74">
        <v>17</v>
      </c>
      <c r="N48" s="74">
        <v>18.600000000000001</v>
      </c>
      <c r="O48" s="74">
        <v>16.2</v>
      </c>
      <c r="P48" s="74">
        <v>18</v>
      </c>
      <c r="Q48" s="74">
        <v>17.8</v>
      </c>
      <c r="R48" s="74">
        <v>20.400000000000002</v>
      </c>
      <c r="S48" s="74">
        <v>17.400000000000002</v>
      </c>
      <c r="T48" s="74">
        <v>19.400000000000002</v>
      </c>
      <c r="U48" s="74">
        <v>18.8</v>
      </c>
      <c r="V48" s="74">
        <v>19.2</v>
      </c>
      <c r="W48" s="74">
        <v>18.8</v>
      </c>
      <c r="X48" s="74">
        <v>20.2</v>
      </c>
      <c r="Y48" s="74">
        <v>15.200000000000001</v>
      </c>
      <c r="Z48" s="82">
        <v>15.6</v>
      </c>
      <c r="AA48" s="88">
        <v>403.79999999999995</v>
      </c>
    </row>
    <row r="49" spans="1:27">
      <c r="A49" s="69"/>
      <c r="B49" s="70" t="s">
        <v>57</v>
      </c>
      <c r="C49" s="72">
        <v>0</v>
      </c>
      <c r="D49" s="73">
        <v>0</v>
      </c>
      <c r="E49" s="73">
        <v>0</v>
      </c>
      <c r="F49" s="73">
        <v>0</v>
      </c>
      <c r="G49" s="73">
        <v>0</v>
      </c>
      <c r="H49" s="73">
        <v>0</v>
      </c>
      <c r="I49" s="73">
        <v>0</v>
      </c>
      <c r="J49" s="73">
        <v>0</v>
      </c>
      <c r="K49" s="73">
        <v>0</v>
      </c>
      <c r="L49" s="74">
        <v>0</v>
      </c>
      <c r="M49" s="74">
        <v>0</v>
      </c>
      <c r="N49" s="74">
        <v>0</v>
      </c>
      <c r="O49" s="74">
        <v>0</v>
      </c>
      <c r="P49" s="74">
        <v>0</v>
      </c>
      <c r="Q49" s="74">
        <v>0</v>
      </c>
      <c r="R49" s="74">
        <v>0</v>
      </c>
      <c r="S49" s="74">
        <v>0</v>
      </c>
      <c r="T49" s="74">
        <v>0</v>
      </c>
      <c r="U49" s="74">
        <v>0</v>
      </c>
      <c r="V49" s="74">
        <v>0</v>
      </c>
      <c r="W49" s="74">
        <v>0</v>
      </c>
      <c r="X49" s="74">
        <v>0</v>
      </c>
      <c r="Y49" s="74">
        <v>0</v>
      </c>
      <c r="Z49" s="82">
        <v>0</v>
      </c>
      <c r="AA49" s="88">
        <v>0</v>
      </c>
    </row>
    <row r="50" spans="1:27" ht="16.5" thickBot="1">
      <c r="A50" s="83"/>
      <c r="B50" s="84" t="s">
        <v>2</v>
      </c>
      <c r="C50" s="85">
        <v>198.417</v>
      </c>
      <c r="D50" s="85">
        <v>187.21199999999999</v>
      </c>
      <c r="E50" s="85">
        <v>190.00800000000001</v>
      </c>
      <c r="F50" s="85">
        <v>186.30699999999996</v>
      </c>
      <c r="G50" s="85">
        <v>179.90899999999999</v>
      </c>
      <c r="H50" s="85">
        <v>181.21199999999999</v>
      </c>
      <c r="I50" s="85">
        <v>186.81000000000003</v>
      </c>
      <c r="J50" s="85">
        <v>211.90600000000001</v>
      </c>
      <c r="K50" s="85">
        <v>217.00700000000003</v>
      </c>
      <c r="L50" s="85">
        <v>216.90300000000002</v>
      </c>
      <c r="M50" s="85">
        <v>233.61099999999999</v>
      </c>
      <c r="N50" s="85">
        <v>224.40799999999999</v>
      </c>
      <c r="O50" s="85">
        <v>222.607</v>
      </c>
      <c r="P50" s="85">
        <v>204.30600000000001</v>
      </c>
      <c r="Q50" s="85">
        <v>213.90800000000002</v>
      </c>
      <c r="R50" s="85">
        <v>223.20700000000005</v>
      </c>
      <c r="S50" s="85">
        <v>221.30600000000004</v>
      </c>
      <c r="T50" s="85">
        <v>226.21</v>
      </c>
      <c r="U50" s="85">
        <v>207.614</v>
      </c>
      <c r="V50" s="85">
        <v>199.81800000000001</v>
      </c>
      <c r="W50" s="85">
        <v>196.91500000000002</v>
      </c>
      <c r="X50" s="85">
        <v>203.41399999999999</v>
      </c>
      <c r="Y50" s="85">
        <v>201.51300000000001</v>
      </c>
      <c r="Z50" s="86">
        <v>187.91800000000001</v>
      </c>
      <c r="AA50" s="87">
        <v>4922.4459999999999</v>
      </c>
    </row>
    <row r="81" spans="2:9" ht="17.25" hidden="1" customHeight="1">
      <c r="B81" s="5" t="s">
        <v>33</v>
      </c>
      <c r="C81" s="4"/>
      <c r="D81" s="9">
        <v>1</v>
      </c>
      <c r="E81" s="10">
        <v>0</v>
      </c>
      <c r="F81" s="10">
        <v>0</v>
      </c>
      <c r="G81" s="10">
        <v>1</v>
      </c>
      <c r="H81" s="10">
        <v>1</v>
      </c>
      <c r="I81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/>
  <cols>
    <col min="1" max="1" width="12.7109375" style="1" customWidth="1"/>
    <col min="2" max="54" width="18.7109375" style="40" customWidth="1"/>
    <col min="55" max="16384" width="9.140625" style="1"/>
  </cols>
  <sheetData>
    <row r="1" spans="1:54">
      <c r="A1" s="36"/>
    </row>
    <row r="2" spans="1:54" ht="25.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>
      <c r="A3" s="36"/>
      <c r="B3" s="48" t="str">
        <f>IF(isOV="","",isOV)</f>
        <v/>
      </c>
    </row>
    <row r="4" spans="1:54" s="45" customFormat="1" ht="15.7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>
      <c r="A5" s="37" t="str">
        <f>IF(group="","",group)</f>
        <v>ПС 35 кВ В-Ентала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>
      <c r="A7" s="39" t="s">
        <v>3</v>
      </c>
    </row>
    <row r="8" spans="1:54">
      <c r="A8" s="39" t="s">
        <v>4</v>
      </c>
    </row>
    <row r="9" spans="1:54">
      <c r="A9" s="39" t="s">
        <v>5</v>
      </c>
    </row>
    <row r="10" spans="1:54">
      <c r="A10" s="39" t="s">
        <v>6</v>
      </c>
    </row>
    <row r="11" spans="1:54">
      <c r="A11" s="39" t="s">
        <v>7</v>
      </c>
    </row>
    <row r="12" spans="1:54">
      <c r="A12" s="39" t="s">
        <v>8</v>
      </c>
    </row>
    <row r="13" spans="1:54">
      <c r="A13" s="39" t="s">
        <v>9</v>
      </c>
    </row>
    <row r="14" spans="1:54">
      <c r="A14" s="39" t="s">
        <v>10</v>
      </c>
    </row>
    <row r="15" spans="1:54">
      <c r="A15" s="39" t="s">
        <v>11</v>
      </c>
    </row>
    <row r="16" spans="1:54">
      <c r="A16" s="39" t="s">
        <v>12</v>
      </c>
    </row>
    <row r="17" spans="1:1">
      <c r="A17" s="39" t="s">
        <v>13</v>
      </c>
    </row>
    <row r="18" spans="1:1">
      <c r="A18" s="39" t="s">
        <v>14</v>
      </c>
    </row>
    <row r="19" spans="1:1">
      <c r="A19" s="39" t="s">
        <v>15</v>
      </c>
    </row>
    <row r="20" spans="1:1">
      <c r="A20" s="39" t="s">
        <v>16</v>
      </c>
    </row>
    <row r="21" spans="1:1">
      <c r="A21" s="39" t="s">
        <v>17</v>
      </c>
    </row>
    <row r="22" spans="1:1">
      <c r="A22" s="39" t="s">
        <v>18</v>
      </c>
    </row>
    <row r="23" spans="1:1">
      <c r="A23" s="39" t="s">
        <v>19</v>
      </c>
    </row>
    <row r="24" spans="1:1">
      <c r="A24" s="39" t="s">
        <v>20</v>
      </c>
    </row>
    <row r="25" spans="1:1">
      <c r="A25" s="39" t="s">
        <v>21</v>
      </c>
    </row>
    <row r="26" spans="1:1">
      <c r="A26" s="39" t="s">
        <v>22</v>
      </c>
    </row>
    <row r="27" spans="1:1">
      <c r="A27" s="39" t="s">
        <v>23</v>
      </c>
    </row>
    <row r="28" spans="1:1">
      <c r="A28" s="39" t="s">
        <v>24</v>
      </c>
    </row>
    <row r="29" spans="1:1">
      <c r="A29" s="39" t="s">
        <v>25</v>
      </c>
    </row>
    <row r="30" spans="1:1">
      <c r="A30" s="39" t="s">
        <v>26</v>
      </c>
    </row>
    <row r="31" spans="1:1" s="50" customFormat="1">
      <c r="A31" s="41" t="s">
        <v>2</v>
      </c>
    </row>
    <row r="32" spans="1:1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"/>
  <sheetViews>
    <sheetView workbookViewId="0">
      <selection activeCell="A26" sqref="A26"/>
    </sheetView>
  </sheetViews>
  <sheetFormatPr defaultRowHeight="15.7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/>
    <row r="2" spans="1:6" ht="25.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>
      <c r="C3" s="31" t="str">
        <f>IF(isOV="","",isOV)</f>
        <v/>
      </c>
    </row>
    <row r="4" spans="1:6">
      <c r="A4" s="27" t="str">
        <f>IF(group="","",group)</f>
        <v>ПС 35 кВ В-Ентала</v>
      </c>
      <c r="D4" s="28" t="str">
        <f>IF(energy="","",energy)</f>
        <v>активная энергия</v>
      </c>
    </row>
    <row r="5" spans="1:6" ht="15.75" customHeight="1" thickBot="1">
      <c r="D5" s="29" t="str">
        <f>IF(period="","",period)</f>
        <v>за 17.06.2015</v>
      </c>
    </row>
    <row r="6" spans="1:6" s="30" customFormat="1" ht="34.5" customHeight="1" thickBot="1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2015-06-19T05:53:57Z</dcterms:modified>
</cp:coreProperties>
</file>